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ы  Крыма-02.12.2016\Бизнес-планы_Крым-2017\Бизнес-план_Северный Крым_ПАГАТЭС-ЭОК_26.05.2017\"/>
    </mc:Choice>
  </mc:AlternateContent>
  <xr:revisionPtr revIDLastSave="0" documentId="13_ncr:1_{21853628-9259-47B3-9972-8104482ECEB6}" xr6:coauthVersionLast="36" xr6:coauthVersionMax="36" xr10:uidLastSave="{00000000-0000-0000-0000-000000000000}"/>
  <bookViews>
    <workbookView xWindow="0" yWindow="0" windowWidth="19200" windowHeight="11370" xr2:uid="{00000000-000D-0000-FFFF-FFFF00000000}"/>
  </bookViews>
  <sheets>
    <sheet name="Хар-ки Сев.-Крымск.ПАГАТЭС-ЭОК" sheetId="2" r:id="rId1"/>
    <sheet name="Параметры ПАГАТЭС-ЭОК" sheetId="1" r:id="rId2"/>
    <sheet name="Финмодель ПАГАТЭС-ЭОК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" i="1" l="1"/>
  <c r="B3" i="3" l="1"/>
  <c r="I11" i="3"/>
  <c r="O9" i="3" l="1"/>
  <c r="I12" i="3"/>
  <c r="O4" i="3"/>
  <c r="O5" i="3"/>
  <c r="O6" i="3"/>
  <c r="O7" i="3"/>
  <c r="O8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D3" i="1"/>
  <c r="D4" i="1" s="1"/>
  <c r="G7" i="3" s="1"/>
  <c r="F33" i="3"/>
  <c r="B6" i="3"/>
  <c r="I10" i="3" s="1"/>
  <c r="B5" i="3"/>
  <c r="I9" i="3" s="1"/>
  <c r="B4" i="3"/>
  <c r="I8" i="3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B6" i="1"/>
  <c r="P3" i="3" l="1"/>
  <c r="P30" i="3"/>
  <c r="P26" i="3"/>
  <c r="P22" i="3"/>
  <c r="P18" i="3"/>
  <c r="P14" i="3"/>
  <c r="P10" i="3"/>
  <c r="P5" i="3"/>
  <c r="P29" i="3"/>
  <c r="P25" i="3"/>
  <c r="P21" i="3"/>
  <c r="P17" i="3"/>
  <c r="P13" i="3"/>
  <c r="P8" i="3"/>
  <c r="P4" i="3"/>
  <c r="G8" i="3"/>
  <c r="J8" i="3" s="1"/>
  <c r="L8" i="3" s="1"/>
  <c r="G10" i="3"/>
  <c r="J10" i="3" s="1"/>
  <c r="L10" i="3" s="1"/>
  <c r="G12" i="3"/>
  <c r="G14" i="3"/>
  <c r="J14" i="3" s="1"/>
  <c r="L14" i="3" s="1"/>
  <c r="Q14" i="3" s="1"/>
  <c r="G16" i="3"/>
  <c r="J16" i="3" s="1"/>
  <c r="L16" i="3" s="1"/>
  <c r="G18" i="3"/>
  <c r="J18" i="3" s="1"/>
  <c r="L18" i="3" s="1"/>
  <c r="G20" i="3"/>
  <c r="J20" i="3" s="1"/>
  <c r="L20" i="3" s="1"/>
  <c r="G22" i="3"/>
  <c r="J22" i="3" s="1"/>
  <c r="L22" i="3" s="1"/>
  <c r="G24" i="3"/>
  <c r="J24" i="3" s="1"/>
  <c r="L24" i="3" s="1"/>
  <c r="G26" i="3"/>
  <c r="J26" i="3" s="1"/>
  <c r="L26" i="3" s="1"/>
  <c r="G28" i="3"/>
  <c r="J28" i="3" s="1"/>
  <c r="L28" i="3" s="1"/>
  <c r="G30" i="3"/>
  <c r="J30" i="3" s="1"/>
  <c r="L30" i="3" s="1"/>
  <c r="Q30" i="3" s="1"/>
  <c r="G32" i="3"/>
  <c r="J32" i="3" s="1"/>
  <c r="L32" i="3" s="1"/>
  <c r="Q32" i="3" s="1"/>
  <c r="G29" i="3"/>
  <c r="J29" i="3" s="1"/>
  <c r="L29" i="3" s="1"/>
  <c r="G9" i="3"/>
  <c r="J9" i="3" s="1"/>
  <c r="L9" i="3" s="1"/>
  <c r="G11" i="3"/>
  <c r="G13" i="3"/>
  <c r="J13" i="3" s="1"/>
  <c r="L13" i="3" s="1"/>
  <c r="G15" i="3"/>
  <c r="J15" i="3" s="1"/>
  <c r="L15" i="3" s="1"/>
  <c r="G17" i="3"/>
  <c r="J17" i="3" s="1"/>
  <c r="L17" i="3" s="1"/>
  <c r="G19" i="3"/>
  <c r="J19" i="3" s="1"/>
  <c r="L19" i="3" s="1"/>
  <c r="G21" i="3"/>
  <c r="J21" i="3" s="1"/>
  <c r="L21" i="3" s="1"/>
  <c r="G23" i="3"/>
  <c r="J23" i="3" s="1"/>
  <c r="L23" i="3" s="1"/>
  <c r="G25" i="3"/>
  <c r="J25" i="3" s="1"/>
  <c r="L25" i="3" s="1"/>
  <c r="Q25" i="3" s="1"/>
  <c r="G27" i="3"/>
  <c r="J27" i="3" s="1"/>
  <c r="L27" i="3" s="1"/>
  <c r="G31" i="3"/>
  <c r="J31" i="3" s="1"/>
  <c r="L31" i="3" s="1"/>
  <c r="P32" i="3"/>
  <c r="P28" i="3"/>
  <c r="P24" i="3"/>
  <c r="P20" i="3"/>
  <c r="P16" i="3"/>
  <c r="P12" i="3"/>
  <c r="P7" i="3"/>
  <c r="P31" i="3"/>
  <c r="P27" i="3"/>
  <c r="P23" i="3"/>
  <c r="P19" i="3"/>
  <c r="P15" i="3"/>
  <c r="P11" i="3"/>
  <c r="P6" i="3"/>
  <c r="P9" i="3"/>
  <c r="D6" i="3"/>
  <c r="E6" i="3" s="1"/>
  <c r="D5" i="3"/>
  <c r="E5" i="3" s="1"/>
  <c r="D4" i="3"/>
  <c r="E4" i="3" s="1"/>
  <c r="D3" i="3"/>
  <c r="E3" i="3" s="1"/>
  <c r="J11" i="3"/>
  <c r="I6" i="3"/>
  <c r="I7" i="3"/>
  <c r="I3" i="3"/>
  <c r="I4" i="3"/>
  <c r="I5" i="3"/>
  <c r="B33" i="3"/>
  <c r="Q22" i="3" l="1"/>
  <c r="Q26" i="3"/>
  <c r="Q18" i="3"/>
  <c r="Q15" i="3"/>
  <c r="Q16" i="3"/>
  <c r="Q24" i="3"/>
  <c r="Q31" i="3"/>
  <c r="Q20" i="3"/>
  <c r="Q28" i="3"/>
  <c r="G33" i="3"/>
  <c r="J3" i="3"/>
  <c r="L3" i="3" s="1"/>
  <c r="Q3" i="3" s="1"/>
  <c r="R3" i="3" s="1"/>
  <c r="D33" i="3"/>
  <c r="E33" i="3"/>
  <c r="Q19" i="3"/>
  <c r="Q10" i="3"/>
  <c r="Q23" i="3"/>
  <c r="J12" i="3"/>
  <c r="L12" i="3" s="1"/>
  <c r="Q21" i="3"/>
  <c r="Q8" i="3"/>
  <c r="J7" i="3"/>
  <c r="L7" i="3" s="1"/>
  <c r="Q27" i="3"/>
  <c r="Q29" i="3"/>
  <c r="Q17" i="3"/>
  <c r="Q9" i="3"/>
  <c r="Q13" i="3"/>
  <c r="J5" i="3"/>
  <c r="L5" i="3" s="1"/>
  <c r="J4" i="3"/>
  <c r="L4" i="3" s="1"/>
  <c r="J6" i="3"/>
  <c r="L6" i="3" s="1"/>
  <c r="I33" i="3"/>
  <c r="L11" i="3"/>
  <c r="L36" i="3" l="1"/>
  <c r="J36" i="3"/>
  <c r="Q7" i="3"/>
  <c r="Q12" i="3"/>
  <c r="Q5" i="3"/>
  <c r="Q6" i="3"/>
  <c r="Q11" i="3"/>
  <c r="Q4" i="3"/>
  <c r="J33" i="3"/>
  <c r="L33" i="3"/>
  <c r="R4" i="3" l="1"/>
  <c r="R5" i="3" s="1"/>
  <c r="R6" i="3" s="1"/>
  <c r="R7" i="3" s="1"/>
  <c r="K36" i="3"/>
  <c r="R8" i="3" l="1"/>
  <c r="R9" i="3" s="1"/>
  <c r="R10" i="3" s="1"/>
  <c r="R11" i="3" s="1"/>
  <c r="R12" i="3" s="1"/>
  <c r="R13" i="3" s="1"/>
  <c r="R14" i="3" s="1"/>
  <c r="R15" i="3" s="1"/>
  <c r="R16" i="3" s="1"/>
  <c r="R17" i="3" s="1"/>
  <c r="R18" i="3" s="1"/>
  <c r="R19" i="3" s="1"/>
  <c r="R20" i="3" s="1"/>
  <c r="R21" i="3" s="1"/>
  <c r="R22" i="3" s="1"/>
  <c r="R23" i="3" s="1"/>
  <c r="R24" i="3" s="1"/>
  <c r="R25" i="3" s="1"/>
  <c r="R26" i="3" s="1"/>
  <c r="R27" i="3" s="1"/>
  <c r="R28" i="3" s="1"/>
  <c r="R29" i="3" s="1"/>
  <c r="R30" i="3" s="1"/>
  <c r="R31" i="3" s="1"/>
  <c r="R32" i="3" s="1"/>
  <c r="R36" i="3" l="1"/>
</calcChain>
</file>

<file path=xl/sharedStrings.xml><?xml version="1.0" encoding="utf-8"?>
<sst xmlns="http://schemas.openxmlformats.org/spreadsheetml/2006/main" count="49" uniqueCount="47">
  <si>
    <t>ООО  "Техноподземэнерго"-2017</t>
  </si>
  <si>
    <t xml:space="preserve">Начало строительства - 2019 г.  Ввод в опытно-промышл. эксплуатацию-2022 г. </t>
  </si>
  <si>
    <t>Электроэнергия, кВтч/сутки</t>
  </si>
  <si>
    <t>Продукция ПАГАТЭС-ЭОК</t>
  </si>
  <si>
    <r>
      <rPr>
        <b/>
        <sz val="14"/>
        <color theme="9" tint="-0.249977111117893"/>
        <rFont val="Calibri"/>
        <family val="2"/>
        <charset val="204"/>
        <scheme val="minor"/>
      </rPr>
      <t>Цель (описание) проекта:</t>
    </r>
    <r>
      <rPr>
        <b/>
        <sz val="14"/>
        <color theme="3"/>
        <rFont val="Calibri"/>
        <family val="2"/>
        <charset val="204"/>
        <scheme val="minor"/>
      </rPr>
      <t xml:space="preserve"> Создание Северо-Крымской подземной атомной гидроаккумулирующей теплоэлектрической станции - энергоопреснительного комплекса (Северо-Крымская ПАГАТЭС- ЭОК), обеспечивающей экологически чистое производство электрической и тепловой энергии, а также опресненной технической воды для  городов Армянск, Красноперекопск и для расположенных в них крупных химических заводов соответственно «Крымский титан» (ООО «Титановые инвестиции») и ПАО  «Крымский содовый завод». Создание Северо-Крымской  ПАГАТЭС-ЭОК предлагается осуществить на участке площадью около 30 га  на специально подобранной площадке, расположенной примерно посередине между городами Армянск и Красноперекопск. Организационно-экономическая схема создания и функционирования комплекса (проекта) - вновь созданное Акционерное общество на основе ГЧП с мульти инструментальной схемой проектного финансирования.</t>
    </r>
  </si>
  <si>
    <t>Техническая вода, м куб./сутки</t>
  </si>
  <si>
    <t>Тариф на продажу</t>
  </si>
  <si>
    <t>Производственная мощность ЭОК</t>
  </si>
  <si>
    <t>Годовая выручка, руб./год</t>
  </si>
  <si>
    <t>Год</t>
  </si>
  <si>
    <t>t</t>
  </si>
  <si>
    <t>Займ (кредит), руб.</t>
  </si>
  <si>
    <t>З, руб.</t>
  </si>
  <si>
    <t>Доля займа, %</t>
  </si>
  <si>
    <t>З, %</t>
  </si>
  <si>
    <t>Акционерный, руб.</t>
  </si>
  <si>
    <t>А,руб.</t>
  </si>
  <si>
    <t>K(t), руб.</t>
  </si>
  <si>
    <t>Выручка, руб.</t>
  </si>
  <si>
    <t>R(t), руб.</t>
  </si>
  <si>
    <t>Эксплуатац. расходы</t>
  </si>
  <si>
    <t>Э(.), руб.в год</t>
  </si>
  <si>
    <t>Платежи по кредиту, руб.</t>
  </si>
  <si>
    <t>З+%, руб.</t>
  </si>
  <si>
    <t xml:space="preserve">  Операц. прибыль (EBIT), руб.</t>
  </si>
  <si>
    <t>ОП, руб.</t>
  </si>
  <si>
    <t>ВНД=</t>
  </si>
  <si>
    <t>Налоговые изьятия</t>
  </si>
  <si>
    <t>%</t>
  </si>
  <si>
    <t>Налоговые поступления</t>
  </si>
  <si>
    <t xml:space="preserve">  Чистая прибыль </t>
  </si>
  <si>
    <t>R(t)-K(t)-Э(t), руб.</t>
  </si>
  <si>
    <t>Расч.ставка Е</t>
  </si>
  <si>
    <t>Субсид.проц.ст.</t>
  </si>
  <si>
    <t>Велич.субсид.</t>
  </si>
  <si>
    <t>Коэф. дисконтир.</t>
  </si>
  <si>
    <t>1/((1+E)**(A2-1))</t>
  </si>
  <si>
    <t>ЧДД (t) по годам</t>
  </si>
  <si>
    <t>ЧДД (t), руб.</t>
  </si>
  <si>
    <t>ЧДД нараст итогом</t>
  </si>
  <si>
    <t>Сумма  ЧДД(t), руб.</t>
  </si>
  <si>
    <t>ЧДД=</t>
  </si>
  <si>
    <t>Мин.проц. ставка</t>
  </si>
  <si>
    <t>Ставка диск.</t>
  </si>
  <si>
    <t>Госбюджет, руб.</t>
  </si>
  <si>
    <r>
      <rPr>
        <b/>
        <sz val="14"/>
        <color theme="9" tint="-0.249977111117893"/>
        <rFont val="Times New Roman"/>
        <family val="1"/>
        <charset val="204"/>
      </rPr>
      <t xml:space="preserve">Основные финансово-экономические показатели проекта:                                       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Объем инвестиций (стоимость проекта), млн. руб.    -  40000,0
Чистая приведенная стоимость (NPV), млн. руб.          - 50550,9
Внутренняя норма доходности проекта (IRR), %           - 10
Дисконтированный срок окупаемости проекта, лет   - 15
Количество создаваемых рабочих мест, чел.               - 300
</t>
    </r>
  </si>
  <si>
    <r>
      <rPr>
        <b/>
        <sz val="14"/>
        <color theme="9" tint="-0.249977111117893"/>
        <rFont val="Calibri"/>
        <family val="2"/>
        <charset val="204"/>
        <scheme val="minor"/>
      </rPr>
      <t>Инициаторы  проекта:</t>
    </r>
    <r>
      <rPr>
        <b/>
        <sz val="14"/>
        <color theme="3"/>
        <rFont val="Calibri"/>
        <family val="2"/>
        <charset val="204"/>
        <scheme val="minor"/>
      </rPr>
      <t xml:space="preserve">      </t>
    </r>
    <r>
      <rPr>
        <b/>
        <sz val="16"/>
        <color theme="3"/>
        <rFont val="Calibri"/>
        <family val="2"/>
        <charset val="204"/>
        <scheme val="minor"/>
      </rPr>
      <t xml:space="preserve">ООО  "Техноподземэнерго", ФГБОУ ВО "Государственный университет управления" (ГУУ), АО "Тяжмаш", АО "Российская венчурная компания", АО ОКБ  "Гидропресс", АО "НИКИЭТ", АО "ОДК – Газовые турбины".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</si>
</sst>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00"/>
    <numFmt numFmtId="166" formatCode="0.0"/>
    <numFmt numFmtId="167" formatCode="0.0000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  <font>
      <b/>
      <sz val="14"/>
      <color theme="3"/>
      <name val="Calibri"/>
      <family val="2"/>
      <charset val="204"/>
      <scheme val="minor"/>
    </font>
    <font>
      <b/>
      <sz val="14"/>
      <color theme="9" tint="-0.249977111117893"/>
      <name val="Calibri"/>
      <family val="2"/>
      <charset val="204"/>
      <scheme val="minor"/>
    </font>
    <font>
      <b/>
      <sz val="16"/>
      <color theme="3"/>
      <name val="Calibri"/>
      <family val="2"/>
      <charset val="204"/>
      <scheme val="minor"/>
    </font>
    <font>
      <b/>
      <sz val="14"/>
      <color theme="9" tint="-0.24997711111789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color rgb="FF00B050"/>
      <name val="Times New Roman"/>
      <family val="1"/>
      <charset val="204"/>
    </font>
    <font>
      <sz val="10"/>
      <color indexed="12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1"/>
      <color theme="8" tint="0.39997558519241921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2"/>
      <name val="Arial Cyr"/>
      <charset val="204"/>
    </font>
    <font>
      <b/>
      <sz val="11"/>
      <color theme="9" tint="-0.249977111117893"/>
      <name val="Arial"/>
      <family val="2"/>
      <charset val="204"/>
    </font>
    <font>
      <b/>
      <sz val="12"/>
      <color rgb="FFFF0000"/>
      <name val="Arial Cyr"/>
      <charset val="204"/>
    </font>
    <font>
      <b/>
      <sz val="10"/>
      <color rgb="FF00B050"/>
      <name val="Arial Cyr"/>
      <charset val="204"/>
    </font>
    <font>
      <b/>
      <sz val="11"/>
      <color rgb="FFFF0000"/>
      <name val="Arial"/>
      <family val="2"/>
      <charset val="204"/>
    </font>
    <font>
      <b/>
      <sz val="12"/>
      <color rgb="FF00B050"/>
      <name val="Arial Cyr"/>
      <charset val="204"/>
    </font>
    <font>
      <b/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4"/>
      </top>
      <bottom/>
      <diagonal/>
    </border>
  </borders>
  <cellStyleXfs count="2">
    <xf numFmtId="0" fontId="0" fillId="0" borderId="0"/>
    <xf numFmtId="0" fontId="4" fillId="0" borderId="1" applyNumberFormat="0" applyFill="0" applyAlignment="0" applyProtection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1" fillId="0" borderId="0" xfId="0" applyFont="1"/>
    <xf numFmtId="0" fontId="1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2" fillId="0" borderId="0" xfId="0" applyNumberFormat="1" applyFont="1" applyAlignment="1">
      <alignment horizontal="center" vertical="top" wrapText="1"/>
    </xf>
    <xf numFmtId="4" fontId="15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1" fillId="5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164" fontId="18" fillId="0" borderId="0" xfId="0" applyNumberFormat="1" applyFont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7" borderId="0" xfId="0" applyNumberFormat="1" applyFill="1" applyAlignment="1">
      <alignment horizontal="center"/>
    </xf>
    <xf numFmtId="164" fontId="0" fillId="8" borderId="0" xfId="0" applyNumberFormat="1" applyFill="1" applyAlignment="1">
      <alignment horizontal="center"/>
    </xf>
    <xf numFmtId="164" fontId="1" fillId="0" borderId="0" xfId="0" applyNumberFormat="1" applyFont="1" applyAlignment="1">
      <alignment horizontal="center"/>
    </xf>
    <xf numFmtId="0" fontId="16" fillId="0" borderId="0" xfId="0" applyFont="1"/>
    <xf numFmtId="164" fontId="20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center"/>
    </xf>
    <xf numFmtId="9" fontId="22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164" fontId="24" fillId="0" borderId="0" xfId="0" applyNumberFormat="1" applyFont="1" applyAlignment="1">
      <alignment horizontal="center"/>
    </xf>
    <xf numFmtId="2" fontId="23" fillId="9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2" fontId="0" fillId="7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5" fontId="16" fillId="0" borderId="0" xfId="0" applyNumberFormat="1" applyFont="1" applyAlignment="1">
      <alignment horizontal="center"/>
    </xf>
    <xf numFmtId="165" fontId="17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25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167" fontId="0" fillId="0" borderId="0" xfId="0" applyNumberFormat="1"/>
    <xf numFmtId="164" fontId="14" fillId="0" borderId="0" xfId="0" applyNumberFormat="1" applyFont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64" fontId="19" fillId="10" borderId="0" xfId="0" applyNumberFormat="1" applyFont="1" applyFill="1" applyAlignment="1">
      <alignment horizontal="center"/>
    </xf>
    <xf numFmtId="164" fontId="27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1" applyFont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1" fillId="0" borderId="0" xfId="0" applyFont="1" applyAlignment="1">
      <alignment horizontal="center" vertical="center"/>
    </xf>
  </cellXfs>
  <cellStyles count="2">
    <cellStyle name="Заголовок 1" xfId="1" builtinId="1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ru-RU" sz="1400">
                <a:solidFill>
                  <a:srgbClr val="00B0F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Финансовый  профиль Северо-Крымская ПАГАТЭС-ЭОК</a:t>
            </a:r>
          </a:p>
        </c:rich>
      </c:tx>
      <c:layout>
        <c:manualLayout>
          <c:xMode val="edge"/>
          <c:yMode val="edge"/>
          <c:x val="0.27855331187572124"/>
          <c:y val="3.46865553868251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1843909496070662"/>
          <c:y val="0.21460953762629947"/>
          <c:w val="0.84634730156461135"/>
          <c:h val="0.769492089651303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'Финмодель ПАГАТЭС-ЭОК'!$Q$3:$Q$32</c:f>
              <c:numCache>
                <c:formatCode>#\ ##0.0</c:formatCode>
                <c:ptCount val="30"/>
                <c:pt idx="0">
                  <c:v>-4875000000</c:v>
                </c:pt>
                <c:pt idx="1">
                  <c:v>-15745192307.692307</c:v>
                </c:pt>
                <c:pt idx="2">
                  <c:v>-15139607988.165678</c:v>
                </c:pt>
                <c:pt idx="3">
                  <c:v>-4556106338.1884384</c:v>
                </c:pt>
                <c:pt idx="4">
                  <c:v>4302827856.3863306</c:v>
                </c:pt>
                <c:pt idx="5">
                  <c:v>2103064888.0651524</c:v>
                </c:pt>
                <c:pt idx="6">
                  <c:v>2022177776.9857235</c:v>
                </c:pt>
                <c:pt idx="7">
                  <c:v>3825198296.3152261</c:v>
                </c:pt>
                <c:pt idx="8">
                  <c:v>4582304413.6084404</c:v>
                </c:pt>
                <c:pt idx="9">
                  <c:v>4406061936.1619616</c:v>
                </c:pt>
                <c:pt idx="10">
                  <c:v>4236598015.5403476</c:v>
                </c:pt>
                <c:pt idx="11">
                  <c:v>4073651938.0195656</c:v>
                </c:pt>
                <c:pt idx="12">
                  <c:v>3916973017.3265042</c:v>
                </c:pt>
                <c:pt idx="13">
                  <c:v>3766320208.9677925</c:v>
                </c:pt>
                <c:pt idx="14">
                  <c:v>3621461739.3921084</c:v>
                </c:pt>
                <c:pt idx="15">
                  <c:v>3482174749.4154887</c:v>
                </c:pt>
                <c:pt idx="16">
                  <c:v>3348244951.3610463</c:v>
                </c:pt>
                <c:pt idx="17">
                  <c:v>3219466299.3856215</c:v>
                </c:pt>
                <c:pt idx="18">
                  <c:v>3095640672.4861741</c:v>
                </c:pt>
                <c:pt idx="19">
                  <c:v>2976577569.6982446</c:v>
                </c:pt>
                <c:pt idx="20">
                  <c:v>2862093817.0175428</c:v>
                </c:pt>
                <c:pt idx="21">
                  <c:v>2752013285.5937905</c:v>
                </c:pt>
                <c:pt idx="22">
                  <c:v>2646166620.7632604</c:v>
                </c:pt>
                <c:pt idx="23">
                  <c:v>2544390981.5031352</c:v>
                </c:pt>
                <c:pt idx="24">
                  <c:v>2446529789.9068604</c:v>
                </c:pt>
                <c:pt idx="25">
                  <c:v>2352432490.2950578</c:v>
                </c:pt>
                <c:pt idx="26">
                  <c:v>2261954317.5914021</c:v>
                </c:pt>
                <c:pt idx="27">
                  <c:v>2174956074.6071172</c:v>
                </c:pt>
                <c:pt idx="28">
                  <c:v>2091303917.8914583</c:v>
                </c:pt>
                <c:pt idx="29">
                  <c:v>2010869151.8187099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86-4177-97BF-F8782BCE9DB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'Финмодель ПАГАТЭС-ЭОК'!$R$3:$R$32</c:f>
              <c:numCache>
                <c:formatCode>#\ ##0.0</c:formatCode>
                <c:ptCount val="30"/>
                <c:pt idx="0">
                  <c:v>-4875000000</c:v>
                </c:pt>
                <c:pt idx="1">
                  <c:v>-20620192307.692307</c:v>
                </c:pt>
                <c:pt idx="2">
                  <c:v>-35759800295.857986</c:v>
                </c:pt>
                <c:pt idx="3">
                  <c:v>-40315906634.046425</c:v>
                </c:pt>
                <c:pt idx="4">
                  <c:v>-36013078777.660095</c:v>
                </c:pt>
                <c:pt idx="5">
                  <c:v>-33910013889.594944</c:v>
                </c:pt>
                <c:pt idx="6">
                  <c:v>-31887836112.609222</c:v>
                </c:pt>
                <c:pt idx="7">
                  <c:v>-28062637816.293995</c:v>
                </c:pt>
                <c:pt idx="8">
                  <c:v>-23480333402.685555</c:v>
                </c:pt>
                <c:pt idx="9">
                  <c:v>-19074271466.523594</c:v>
                </c:pt>
                <c:pt idx="10">
                  <c:v>-14837673450.983246</c:v>
                </c:pt>
                <c:pt idx="11">
                  <c:v>-10764021512.96368</c:v>
                </c:pt>
                <c:pt idx="12">
                  <c:v>-6847048495.6371765</c:v>
                </c:pt>
                <c:pt idx="13">
                  <c:v>-3080728286.669384</c:v>
                </c:pt>
                <c:pt idx="14">
                  <c:v>540733452.72272444</c:v>
                </c:pt>
                <c:pt idx="15">
                  <c:v>4022908202.1382132</c:v>
                </c:pt>
                <c:pt idx="16">
                  <c:v>7371153153.4992599</c:v>
                </c:pt>
                <c:pt idx="17">
                  <c:v>10590619452.884882</c:v>
                </c:pt>
                <c:pt idx="18">
                  <c:v>13686260125.371056</c:v>
                </c:pt>
                <c:pt idx="19">
                  <c:v>16662837695.0693</c:v>
                </c:pt>
                <c:pt idx="20">
                  <c:v>19524931512.086842</c:v>
                </c:pt>
                <c:pt idx="21">
                  <c:v>22276944797.680634</c:v>
                </c:pt>
                <c:pt idx="22">
                  <c:v>24923111418.443893</c:v>
                </c:pt>
                <c:pt idx="23">
                  <c:v>27467502399.947029</c:v>
                </c:pt>
                <c:pt idx="24">
                  <c:v>29914032189.853889</c:v>
                </c:pt>
                <c:pt idx="25">
                  <c:v>32266464680.148949</c:v>
                </c:pt>
                <c:pt idx="26">
                  <c:v>34528418997.740349</c:v>
                </c:pt>
                <c:pt idx="27">
                  <c:v>36703375072.347466</c:v>
                </c:pt>
                <c:pt idx="28">
                  <c:v>38794678990.238922</c:v>
                </c:pt>
                <c:pt idx="29">
                  <c:v>40805548142.057632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86-4177-97BF-F8782BCE9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313496976"/>
        <c:axId val="313497304"/>
      </c:barChart>
      <c:catAx>
        <c:axId val="313496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200">
                    <a:solidFill>
                      <a:srgbClr val="00B0F0"/>
                    </a:solidFill>
                  </a:rPr>
                  <a:t>Годы  жизненного цикла проекта  </a:t>
                </a:r>
              </a:p>
            </c:rich>
          </c:tx>
          <c:layout>
            <c:manualLayout>
              <c:xMode val="edge"/>
              <c:yMode val="edge"/>
              <c:x val="0.40015405075158672"/>
              <c:y val="0.733567866250480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3497304"/>
        <c:crosses val="autoZero"/>
        <c:auto val="1"/>
        <c:lblAlgn val="ctr"/>
        <c:lblOffset val="100"/>
        <c:noMultiLvlLbl val="0"/>
      </c:catAx>
      <c:valAx>
        <c:axId val="313497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ЧДД, руб.</a:t>
                </a:r>
              </a:p>
            </c:rich>
          </c:tx>
          <c:layout>
            <c:manualLayout>
              <c:xMode val="edge"/>
              <c:yMode val="edge"/>
              <c:x val="5.1982399932183412E-2"/>
              <c:y val="0.540402884261704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13496976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137760353500602"/>
          <c:y val="0.94030219401982162"/>
          <c:w val="0.14344626586604883"/>
          <c:h val="4.40394459159832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295303</xdr:colOff>
      <xdr:row>37</xdr:row>
      <xdr:rowOff>170198</xdr:rowOff>
    </xdr:from>
    <xdr:to>
      <xdr:col>17</xdr:col>
      <xdr:colOff>788459</xdr:colOff>
      <xdr:row>63</xdr:row>
      <xdr:rowOff>83608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A3DFD9AC-630F-4D84-8638-B9E24BEF94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"/>
  <sheetViews>
    <sheetView tabSelected="1" zoomScale="80" zoomScaleNormal="80" workbookViewId="0">
      <selection activeCell="A2" sqref="A2:N2"/>
    </sheetView>
  </sheetViews>
  <sheetFormatPr defaultRowHeight="15" x14ac:dyDescent="0.25"/>
  <cols>
    <col min="1" max="1" width="9.140625" customWidth="1"/>
    <col min="13" max="13" width="10.42578125" customWidth="1"/>
    <col min="14" max="14" width="46" customWidth="1"/>
  </cols>
  <sheetData>
    <row r="1" spans="1:15" ht="50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5" ht="75" customHeight="1" thickBot="1" x14ac:dyDescent="0.3">
      <c r="A2" s="60" t="s">
        <v>46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5" ht="184.5" customHeight="1" thickTop="1" thickBot="1" x14ac:dyDescent="0.3">
      <c r="A3" s="60" t="s">
        <v>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5" ht="113.25" customHeight="1" thickTop="1" x14ac:dyDescent="0.25">
      <c r="A4" s="61" t="s">
        <v>45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5" ht="30.75" customHeight="1" x14ac:dyDescent="0.25">
      <c r="A5" s="63" t="s">
        <v>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9"/>
    </row>
    <row r="6" spans="1:15" x14ac:dyDescent="0.25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</row>
  </sheetData>
  <mergeCells count="6">
    <mergeCell ref="A6:N6"/>
    <mergeCell ref="A1:N1"/>
    <mergeCell ref="A2:N2"/>
    <mergeCell ref="A3:N3"/>
    <mergeCell ref="A4:N4"/>
    <mergeCell ref="A5:N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zoomScale="110" zoomScaleNormal="110" workbookViewId="0">
      <selection activeCell="B12" sqref="B12"/>
    </sheetView>
  </sheetViews>
  <sheetFormatPr defaultRowHeight="15" x14ac:dyDescent="0.25"/>
  <cols>
    <col min="1" max="1" width="32.140625" customWidth="1"/>
    <col min="2" max="2" width="38.28515625" style="1" customWidth="1"/>
    <col min="3" max="3" width="21.7109375" style="8" customWidth="1"/>
    <col min="4" max="4" width="29.42578125" style="2" customWidth="1"/>
    <col min="5" max="5" width="29.5703125" style="1" customWidth="1"/>
    <col min="6" max="6" width="36.5703125" customWidth="1"/>
  </cols>
  <sheetData>
    <row r="1" spans="1:6" s="7" customFormat="1" ht="44.25" customHeight="1" x14ac:dyDescent="0.25">
      <c r="A1" s="11" t="s">
        <v>3</v>
      </c>
      <c r="B1" s="11" t="s">
        <v>7</v>
      </c>
      <c r="C1" s="11" t="s">
        <v>6</v>
      </c>
      <c r="D1" s="11" t="s">
        <v>8</v>
      </c>
      <c r="E1" s="6"/>
      <c r="F1" s="6"/>
    </row>
    <row r="2" spans="1:6" s="5" customFormat="1" ht="17.25" customHeight="1" x14ac:dyDescent="0.25">
      <c r="A2" s="10" t="s">
        <v>2</v>
      </c>
      <c r="B2" s="12">
        <v>3840000</v>
      </c>
      <c r="C2" s="14">
        <v>5</v>
      </c>
      <c r="D2" s="15">
        <f>B2*C2*365</f>
        <v>7008000000</v>
      </c>
      <c r="E2" s="4"/>
      <c r="F2" s="4"/>
    </row>
    <row r="3" spans="1:6" ht="18.75" x14ac:dyDescent="0.25">
      <c r="A3" s="10" t="s">
        <v>5</v>
      </c>
      <c r="B3" s="1">
        <v>100000</v>
      </c>
      <c r="C3" s="14">
        <v>40</v>
      </c>
      <c r="D3" s="15">
        <f>B3*C3*365</f>
        <v>1460000000</v>
      </c>
    </row>
    <row r="4" spans="1:6" ht="18.75" x14ac:dyDescent="0.25">
      <c r="C4" s="14"/>
      <c r="D4" s="16">
        <f>D2+D3</f>
        <v>8468000000</v>
      </c>
    </row>
    <row r="5" spans="1:6" ht="18.75" x14ac:dyDescent="0.25">
      <c r="B5" s="3"/>
      <c r="D5" s="16"/>
    </row>
    <row r="6" spans="1:6" x14ac:dyDescent="0.25">
      <c r="B6" s="13">
        <f>200000*24*0.8</f>
        <v>3840000</v>
      </c>
      <c r="C6" s="14"/>
    </row>
    <row r="12" spans="1:6" x14ac:dyDescent="0.25">
      <c r="B12" s="13"/>
    </row>
    <row r="17" spans="3:3" x14ac:dyDescent="0.25">
      <c r="C17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2"/>
  <sheetViews>
    <sheetView topLeftCell="J1" zoomScale="80" zoomScaleNormal="80" workbookViewId="0">
      <selection activeCell="O37" sqref="O37"/>
    </sheetView>
  </sheetViews>
  <sheetFormatPr defaultRowHeight="15" x14ac:dyDescent="0.25"/>
  <cols>
    <col min="1" max="1" width="9.140625" style="8"/>
    <col min="2" max="2" width="25.140625" style="8" customWidth="1"/>
    <col min="3" max="3" width="21.7109375" style="8" customWidth="1"/>
    <col min="4" max="4" width="26.140625" style="53" customWidth="1"/>
    <col min="5" max="5" width="28.5703125" style="8" customWidth="1"/>
    <col min="6" max="6" width="25.85546875" style="8" customWidth="1"/>
    <col min="7" max="7" width="26.7109375" style="8" customWidth="1"/>
    <col min="8" max="8" width="29.28515625" style="8" customWidth="1"/>
    <col min="9" max="9" width="27" style="8" customWidth="1"/>
    <col min="10" max="10" width="32" customWidth="1"/>
    <col min="11" max="11" width="25.28515625" style="8" customWidth="1"/>
    <col min="12" max="12" width="24.140625" customWidth="1"/>
    <col min="13" max="14" width="14.5703125" style="42" customWidth="1"/>
    <col min="15" max="15" width="17.140625" style="8" customWidth="1"/>
    <col min="16" max="16" width="17" style="45" customWidth="1"/>
    <col min="17" max="17" width="20.85546875" customWidth="1"/>
    <col min="18" max="18" width="24.28515625" style="8" customWidth="1"/>
  </cols>
  <sheetData>
    <row r="1" spans="1:18" x14ac:dyDescent="0.25">
      <c r="A1" s="17" t="s">
        <v>9</v>
      </c>
      <c r="B1" s="17" t="s">
        <v>11</v>
      </c>
      <c r="C1" s="17" t="s">
        <v>13</v>
      </c>
      <c r="D1" s="17" t="s">
        <v>44</v>
      </c>
      <c r="E1" s="17" t="s">
        <v>15</v>
      </c>
      <c r="F1" s="17" t="s">
        <v>17</v>
      </c>
      <c r="G1" s="17" t="s">
        <v>18</v>
      </c>
      <c r="H1" s="17" t="s">
        <v>20</v>
      </c>
      <c r="I1" s="17" t="s">
        <v>22</v>
      </c>
      <c r="J1" s="32" t="s">
        <v>24</v>
      </c>
      <c r="K1" s="17" t="s">
        <v>27</v>
      </c>
      <c r="L1" s="17" t="s">
        <v>30</v>
      </c>
      <c r="M1" s="39" t="s">
        <v>43</v>
      </c>
      <c r="N1" s="39" t="s">
        <v>33</v>
      </c>
      <c r="O1" s="17" t="s">
        <v>42</v>
      </c>
      <c r="P1" s="43" t="s">
        <v>35</v>
      </c>
      <c r="Q1" s="17" t="s">
        <v>37</v>
      </c>
      <c r="R1" s="17" t="s">
        <v>39</v>
      </c>
    </row>
    <row r="2" spans="1:18" x14ac:dyDescent="0.25">
      <c r="A2" s="18" t="s">
        <v>10</v>
      </c>
      <c r="B2" s="18" t="s">
        <v>12</v>
      </c>
      <c r="C2" s="18" t="s">
        <v>14</v>
      </c>
      <c r="D2" s="18"/>
      <c r="E2" s="18" t="s">
        <v>16</v>
      </c>
      <c r="F2" s="18" t="s">
        <v>17</v>
      </c>
      <c r="G2" s="18" t="s">
        <v>19</v>
      </c>
      <c r="H2" s="18" t="s">
        <v>21</v>
      </c>
      <c r="I2" s="18" t="s">
        <v>23</v>
      </c>
      <c r="J2" s="18" t="s">
        <v>25</v>
      </c>
      <c r="K2" s="18" t="s">
        <v>28</v>
      </c>
      <c r="L2" s="18" t="s">
        <v>31</v>
      </c>
      <c r="M2" s="40"/>
      <c r="N2" s="40" t="s">
        <v>34</v>
      </c>
      <c r="O2" s="18" t="s">
        <v>32</v>
      </c>
      <c r="P2" s="44" t="s">
        <v>36</v>
      </c>
      <c r="Q2" s="18" t="s">
        <v>38</v>
      </c>
      <c r="R2" s="18" t="s">
        <v>40</v>
      </c>
    </row>
    <row r="3" spans="1:18" x14ac:dyDescent="0.25">
      <c r="A3" s="8">
        <f>SUM(1,A2)</f>
        <v>1</v>
      </c>
      <c r="B3" s="19">
        <f>F3*C3</f>
        <v>1250000000</v>
      </c>
      <c r="C3" s="19">
        <v>0.25</v>
      </c>
      <c r="D3" s="19">
        <f>B3</f>
        <v>1250000000</v>
      </c>
      <c r="E3" s="23">
        <f>F3-B3-D3</f>
        <v>2500000000</v>
      </c>
      <c r="F3" s="20">
        <v>5000000000</v>
      </c>
      <c r="G3" s="26"/>
      <c r="H3" s="28">
        <v>1000000000</v>
      </c>
      <c r="I3" s="19">
        <f>B3*0.1</f>
        <v>125000000</v>
      </c>
      <c r="J3" s="20">
        <f>G3-F3-H3-I3+D3</f>
        <v>-4875000000</v>
      </c>
      <c r="K3" s="36">
        <v>0</v>
      </c>
      <c r="L3" s="20">
        <f>J3-(J3*K3)</f>
        <v>-4875000000</v>
      </c>
      <c r="M3" s="52">
        <v>0.12</v>
      </c>
      <c r="N3" s="41">
        <v>0.08</v>
      </c>
      <c r="O3" s="26">
        <f>M3-N3</f>
        <v>3.9999999999999994E-2</v>
      </c>
      <c r="P3" s="45">
        <f>1/(POWER(1+O3,A3-1))</f>
        <v>1</v>
      </c>
      <c r="Q3" s="20">
        <f>L3*P3</f>
        <v>-4875000000</v>
      </c>
      <c r="R3" s="20">
        <f>SUM(R2,Q3)</f>
        <v>-4875000000</v>
      </c>
    </row>
    <row r="4" spans="1:18" x14ac:dyDescent="0.25">
      <c r="A4" s="8">
        <f t="shared" ref="A4:A31" si="0">SUM(1,A3)</f>
        <v>2</v>
      </c>
      <c r="B4" s="19">
        <f>F4*C4</f>
        <v>3750000000</v>
      </c>
      <c r="C4" s="19">
        <v>0.25</v>
      </c>
      <c r="D4" s="19">
        <f t="shared" ref="D4:D6" si="1">B4</f>
        <v>3750000000</v>
      </c>
      <c r="E4" s="23">
        <f>F4-B4-D4</f>
        <v>7500000000</v>
      </c>
      <c r="F4" s="20">
        <v>15000000000</v>
      </c>
      <c r="G4" s="26"/>
      <c r="H4" s="28">
        <v>1000000000</v>
      </c>
      <c r="I4" s="19">
        <f>B4*0.1</f>
        <v>375000000</v>
      </c>
      <c r="J4" s="20">
        <f t="shared" ref="J4:J32" si="2">G4-F4-H4-I4</f>
        <v>-16375000000</v>
      </c>
      <c r="K4" s="36">
        <v>0</v>
      </c>
      <c r="L4" s="20">
        <f t="shared" ref="L4:L30" si="3">J4-(J4*K4)</f>
        <v>-16375000000</v>
      </c>
      <c r="M4" s="52">
        <v>0.12</v>
      </c>
      <c r="N4" s="41">
        <v>0.08</v>
      </c>
      <c r="O4" s="26">
        <f t="shared" ref="O4:O32" si="4">M4-N4</f>
        <v>3.9999999999999994E-2</v>
      </c>
      <c r="P4" s="45">
        <f t="shared" ref="P4:P32" si="5">1/(POWER(1+O4,A4-1))</f>
        <v>0.96153846153846145</v>
      </c>
      <c r="Q4" s="20">
        <f t="shared" ref="Q4:Q32" si="6">L4*P4</f>
        <v>-15745192307.692307</v>
      </c>
      <c r="R4" s="20">
        <f>SUM(R3,Q4)</f>
        <v>-20620192307.692307</v>
      </c>
    </row>
    <row r="5" spans="1:18" x14ac:dyDescent="0.25">
      <c r="A5" s="8">
        <f t="shared" si="0"/>
        <v>3</v>
      </c>
      <c r="B5" s="19">
        <f>F5*C5</f>
        <v>3750000000</v>
      </c>
      <c r="C5" s="19">
        <v>0.25</v>
      </c>
      <c r="D5" s="19">
        <f t="shared" si="1"/>
        <v>3750000000</v>
      </c>
      <c r="E5" s="23">
        <f>F5-B5-D5</f>
        <v>7500000000</v>
      </c>
      <c r="F5" s="20">
        <v>15000000000</v>
      </c>
      <c r="G5" s="26"/>
      <c r="H5" s="28">
        <v>1000000000</v>
      </c>
      <c r="I5" s="19">
        <f>B5*0.1</f>
        <v>375000000</v>
      </c>
      <c r="J5" s="20">
        <f t="shared" si="2"/>
        <v>-16375000000</v>
      </c>
      <c r="K5" s="36">
        <v>0</v>
      </c>
      <c r="L5" s="20">
        <f t="shared" si="3"/>
        <v>-16375000000</v>
      </c>
      <c r="M5" s="52">
        <v>0.12</v>
      </c>
      <c r="N5" s="41">
        <v>0.08</v>
      </c>
      <c r="O5" s="26">
        <f t="shared" si="4"/>
        <v>3.9999999999999994E-2</v>
      </c>
      <c r="P5" s="45">
        <f t="shared" si="5"/>
        <v>0.92455621301775137</v>
      </c>
      <c r="Q5" s="20">
        <f t="shared" si="6"/>
        <v>-15139607988.165678</v>
      </c>
      <c r="R5" s="20">
        <f t="shared" ref="R5:R31" si="7">SUM(R4,Q5)</f>
        <v>-35759800295.857986</v>
      </c>
    </row>
    <row r="6" spans="1:18" x14ac:dyDescent="0.25">
      <c r="A6" s="8">
        <f t="shared" si="0"/>
        <v>4</v>
      </c>
      <c r="B6" s="19">
        <f>F6*C6</f>
        <v>1250000000</v>
      </c>
      <c r="C6" s="19">
        <v>0.25</v>
      </c>
      <c r="D6" s="19">
        <f t="shared" si="1"/>
        <v>1250000000</v>
      </c>
      <c r="E6" s="23">
        <f>F6-B6-D6</f>
        <v>2500000000</v>
      </c>
      <c r="F6" s="20">
        <v>5000000000</v>
      </c>
      <c r="G6" s="27">
        <v>1000000000</v>
      </c>
      <c r="H6" s="28">
        <v>1000000000</v>
      </c>
      <c r="I6" s="19">
        <f>B6*0.1</f>
        <v>125000000</v>
      </c>
      <c r="J6" s="20">
        <f t="shared" si="2"/>
        <v>-5125000000</v>
      </c>
      <c r="K6" s="36">
        <v>0</v>
      </c>
      <c r="L6" s="20">
        <f t="shared" si="3"/>
        <v>-5125000000</v>
      </c>
      <c r="M6" s="52">
        <v>0.12</v>
      </c>
      <c r="N6" s="41">
        <v>0.08</v>
      </c>
      <c r="O6" s="26">
        <f t="shared" si="4"/>
        <v>3.9999999999999994E-2</v>
      </c>
      <c r="P6" s="45">
        <f t="shared" si="5"/>
        <v>0.88899635867091487</v>
      </c>
      <c r="Q6" s="20">
        <f t="shared" si="6"/>
        <v>-4556106338.1884384</v>
      </c>
      <c r="R6" s="20">
        <f t="shared" si="7"/>
        <v>-40315906634.046425</v>
      </c>
    </row>
    <row r="7" spans="1:18" ht="18.75" x14ac:dyDescent="0.25">
      <c r="A7" s="8">
        <f t="shared" si="0"/>
        <v>5</v>
      </c>
      <c r="B7" s="25"/>
      <c r="C7" s="20"/>
      <c r="D7" s="20"/>
      <c r="E7" s="25"/>
      <c r="F7" s="20"/>
      <c r="G7" s="15">
        <f>'Параметры ПАГАТЭС-ЭОК'!D$4</f>
        <v>8468000000</v>
      </c>
      <c r="H7" s="29">
        <v>1500000000</v>
      </c>
      <c r="I7" s="30">
        <f>B3*1.1</f>
        <v>1375000000</v>
      </c>
      <c r="J7" s="20">
        <f t="shared" si="2"/>
        <v>5593000000</v>
      </c>
      <c r="K7" s="38">
        <v>0.1</v>
      </c>
      <c r="L7" s="20">
        <f t="shared" si="3"/>
        <v>5033700000</v>
      </c>
      <c r="M7" s="52">
        <v>0.12</v>
      </c>
      <c r="N7" s="41">
        <v>0.08</v>
      </c>
      <c r="O7" s="26">
        <f t="shared" si="4"/>
        <v>3.9999999999999994E-2</v>
      </c>
      <c r="P7" s="45">
        <f t="shared" si="5"/>
        <v>0.85480419102972571</v>
      </c>
      <c r="Q7" s="20">
        <f t="shared" si="6"/>
        <v>4302827856.3863306</v>
      </c>
      <c r="R7" s="20">
        <f t="shared" si="7"/>
        <v>-36013078777.660095</v>
      </c>
    </row>
    <row r="8" spans="1:18" ht="18.75" x14ac:dyDescent="0.25">
      <c r="A8" s="8">
        <f t="shared" si="0"/>
        <v>6</v>
      </c>
      <c r="B8" s="20"/>
      <c r="C8" s="20"/>
      <c r="D8" s="20"/>
      <c r="E8" s="20"/>
      <c r="F8" s="20"/>
      <c r="G8" s="15">
        <f>'Параметры ПАГАТЭС-ЭОК'!D$4</f>
        <v>8468000000</v>
      </c>
      <c r="H8" s="29">
        <v>1500000000</v>
      </c>
      <c r="I8" s="30">
        <f t="shared" ref="I8:I10" si="8">B4*1.1</f>
        <v>4125000000.0000005</v>
      </c>
      <c r="J8" s="20">
        <f t="shared" si="2"/>
        <v>2842999999.9999995</v>
      </c>
      <c r="K8" s="38">
        <v>0.1</v>
      </c>
      <c r="L8" s="20">
        <f t="shared" si="3"/>
        <v>2558699999.9999995</v>
      </c>
      <c r="M8" s="52">
        <v>0.12</v>
      </c>
      <c r="N8" s="41">
        <v>0.08</v>
      </c>
      <c r="O8" s="26">
        <f t="shared" si="4"/>
        <v>3.9999999999999994E-2</v>
      </c>
      <c r="P8" s="45">
        <f t="shared" si="5"/>
        <v>0.82192710675935154</v>
      </c>
      <c r="Q8" s="20">
        <f t="shared" si="6"/>
        <v>2103064888.0651524</v>
      </c>
      <c r="R8" s="20">
        <f t="shared" si="7"/>
        <v>-33910013889.594944</v>
      </c>
    </row>
    <row r="9" spans="1:18" ht="18.75" x14ac:dyDescent="0.25">
      <c r="A9" s="8">
        <f t="shared" si="0"/>
        <v>7</v>
      </c>
      <c r="B9" s="20"/>
      <c r="C9" s="20"/>
      <c r="D9" s="20"/>
      <c r="E9" s="20"/>
      <c r="F9" s="20"/>
      <c r="G9" s="15">
        <f>'Параметры ПАГАТЭС-ЭОК'!D$4</f>
        <v>8468000000</v>
      </c>
      <c r="H9" s="29">
        <v>1500000000</v>
      </c>
      <c r="I9" s="30">
        <f t="shared" si="8"/>
        <v>4125000000.0000005</v>
      </c>
      <c r="J9" s="20">
        <f t="shared" si="2"/>
        <v>2842999999.9999995</v>
      </c>
      <c r="K9" s="38">
        <v>0.1</v>
      </c>
      <c r="L9" s="20">
        <f t="shared" si="3"/>
        <v>2558699999.9999995</v>
      </c>
      <c r="M9" s="52">
        <v>0.12</v>
      </c>
      <c r="N9" s="41">
        <v>0.08</v>
      </c>
      <c r="O9" s="26">
        <f>M9-N9</f>
        <v>3.9999999999999994E-2</v>
      </c>
      <c r="P9" s="45">
        <f t="shared" si="5"/>
        <v>0.79031452573014571</v>
      </c>
      <c r="Q9" s="20">
        <f t="shared" si="6"/>
        <v>2022177776.9857235</v>
      </c>
      <c r="R9" s="20">
        <f t="shared" si="7"/>
        <v>-31887836112.609222</v>
      </c>
    </row>
    <row r="10" spans="1:18" ht="18.75" x14ac:dyDescent="0.25">
      <c r="A10" s="8">
        <f t="shared" si="0"/>
        <v>8</v>
      </c>
      <c r="B10" s="20"/>
      <c r="C10" s="20"/>
      <c r="D10" s="20"/>
      <c r="E10" s="20"/>
      <c r="F10" s="20"/>
      <c r="G10" s="15">
        <f>'Параметры ПАГАТЭС-ЭОК'!D$4</f>
        <v>8468000000</v>
      </c>
      <c r="H10" s="29">
        <v>1500000000</v>
      </c>
      <c r="I10" s="30">
        <f t="shared" si="8"/>
        <v>1375000000</v>
      </c>
      <c r="J10" s="20">
        <f t="shared" si="2"/>
        <v>5593000000</v>
      </c>
      <c r="K10" s="38">
        <v>0.1</v>
      </c>
      <c r="L10" s="20">
        <f t="shared" si="3"/>
        <v>5033700000</v>
      </c>
      <c r="M10" s="52">
        <v>0.12</v>
      </c>
      <c r="N10" s="41">
        <v>0.08</v>
      </c>
      <c r="O10" s="26">
        <f t="shared" si="4"/>
        <v>3.9999999999999994E-2</v>
      </c>
      <c r="P10" s="45">
        <f t="shared" si="5"/>
        <v>0.75991781320206331</v>
      </c>
      <c r="Q10" s="20">
        <f t="shared" si="6"/>
        <v>3825198296.3152261</v>
      </c>
      <c r="R10" s="20">
        <f t="shared" si="7"/>
        <v>-28062637816.293995</v>
      </c>
    </row>
    <row r="11" spans="1:18" ht="18.75" x14ac:dyDescent="0.25">
      <c r="A11" s="8">
        <f t="shared" si="0"/>
        <v>9</v>
      </c>
      <c r="B11" s="20"/>
      <c r="C11" s="20"/>
      <c r="D11" s="20"/>
      <c r="E11" s="20"/>
      <c r="F11" s="20"/>
      <c r="G11" s="15">
        <f>'Параметры ПАГАТЭС-ЭОК'!D$4</f>
        <v>8468000000</v>
      </c>
      <c r="H11" s="29">
        <v>1500000000</v>
      </c>
      <c r="I11" s="30">
        <f t="shared" ref="I11:I32" si="9">B7*1.1</f>
        <v>0</v>
      </c>
      <c r="J11" s="20">
        <f t="shared" si="2"/>
        <v>6968000000</v>
      </c>
      <c r="K11" s="38">
        <v>0.1</v>
      </c>
      <c r="L11" s="20">
        <f t="shared" si="3"/>
        <v>6271200000</v>
      </c>
      <c r="M11" s="52">
        <v>0.12</v>
      </c>
      <c r="N11" s="41">
        <v>0.08</v>
      </c>
      <c r="O11" s="26">
        <f t="shared" si="4"/>
        <v>3.9999999999999994E-2</v>
      </c>
      <c r="P11" s="45">
        <f t="shared" si="5"/>
        <v>0.73069020500198378</v>
      </c>
      <c r="Q11" s="20">
        <f t="shared" si="6"/>
        <v>4582304413.6084404</v>
      </c>
      <c r="R11" s="20">
        <f t="shared" si="7"/>
        <v>-23480333402.685555</v>
      </c>
    </row>
    <row r="12" spans="1:18" ht="18.75" x14ac:dyDescent="0.25">
      <c r="A12" s="8">
        <f t="shared" si="0"/>
        <v>10</v>
      </c>
      <c r="B12" s="20"/>
      <c r="C12" s="20"/>
      <c r="D12" s="20"/>
      <c r="E12" s="20"/>
      <c r="F12" s="20"/>
      <c r="G12" s="15">
        <f>'Параметры ПАГАТЭС-ЭОК'!D$4</f>
        <v>8468000000</v>
      </c>
      <c r="H12" s="29">
        <v>1500000000</v>
      </c>
      <c r="I12" s="30">
        <f t="shared" si="9"/>
        <v>0</v>
      </c>
      <c r="J12" s="20">
        <f t="shared" si="2"/>
        <v>6968000000</v>
      </c>
      <c r="K12" s="38">
        <v>0.1</v>
      </c>
      <c r="L12" s="20">
        <f t="shared" si="3"/>
        <v>6271200000</v>
      </c>
      <c r="M12" s="52">
        <v>0.12</v>
      </c>
      <c r="N12" s="41">
        <v>0.08</v>
      </c>
      <c r="O12" s="26">
        <f t="shared" si="4"/>
        <v>3.9999999999999994E-2</v>
      </c>
      <c r="P12" s="45">
        <f t="shared" si="5"/>
        <v>0.70258673557883045</v>
      </c>
      <c r="Q12" s="20">
        <f t="shared" si="6"/>
        <v>4406061936.1619616</v>
      </c>
      <c r="R12" s="20">
        <f t="shared" si="7"/>
        <v>-19074271466.523594</v>
      </c>
    </row>
    <row r="13" spans="1:18" ht="18.75" x14ac:dyDescent="0.25">
      <c r="A13" s="8">
        <f t="shared" si="0"/>
        <v>11</v>
      </c>
      <c r="B13" s="20"/>
      <c r="C13" s="20"/>
      <c r="D13" s="20"/>
      <c r="E13" s="20"/>
      <c r="F13" s="20"/>
      <c r="G13" s="15">
        <f>'Параметры ПАГАТЭС-ЭОК'!D$4</f>
        <v>8468000000</v>
      </c>
      <c r="H13" s="29">
        <v>1500000000</v>
      </c>
      <c r="I13" s="30">
        <f t="shared" si="9"/>
        <v>0</v>
      </c>
      <c r="J13" s="20">
        <f t="shared" si="2"/>
        <v>6968000000</v>
      </c>
      <c r="K13" s="38">
        <v>0.1</v>
      </c>
      <c r="L13" s="20">
        <f t="shared" si="3"/>
        <v>6271200000</v>
      </c>
      <c r="M13" s="52">
        <v>0.12</v>
      </c>
      <c r="N13" s="41">
        <v>0.08</v>
      </c>
      <c r="O13" s="26">
        <f t="shared" si="4"/>
        <v>3.9999999999999994E-2</v>
      </c>
      <c r="P13" s="45">
        <f t="shared" si="5"/>
        <v>0.67556416882579851</v>
      </c>
      <c r="Q13" s="20">
        <f t="shared" si="6"/>
        <v>4236598015.5403476</v>
      </c>
      <c r="R13" s="20">
        <f t="shared" si="7"/>
        <v>-14837673450.983246</v>
      </c>
    </row>
    <row r="14" spans="1:18" ht="18.75" x14ac:dyDescent="0.25">
      <c r="A14" s="8">
        <f t="shared" si="0"/>
        <v>12</v>
      </c>
      <c r="B14" s="20"/>
      <c r="C14" s="20"/>
      <c r="D14" s="20"/>
      <c r="E14" s="20"/>
      <c r="F14" s="20"/>
      <c r="G14" s="15">
        <f>'Параметры ПАГАТЭС-ЭОК'!D$4</f>
        <v>8468000000</v>
      </c>
      <c r="H14" s="29">
        <v>1500000000</v>
      </c>
      <c r="I14" s="30">
        <f t="shared" si="9"/>
        <v>0</v>
      </c>
      <c r="J14" s="20">
        <f t="shared" si="2"/>
        <v>6968000000</v>
      </c>
      <c r="K14" s="38">
        <v>0.1</v>
      </c>
      <c r="L14" s="20">
        <f t="shared" si="3"/>
        <v>6271200000</v>
      </c>
      <c r="M14" s="52">
        <v>0.12</v>
      </c>
      <c r="N14" s="41">
        <v>0.08</v>
      </c>
      <c r="O14" s="26">
        <f t="shared" si="4"/>
        <v>3.9999999999999994E-2</v>
      </c>
      <c r="P14" s="45">
        <f t="shared" si="5"/>
        <v>0.6495809315632679</v>
      </c>
      <c r="Q14" s="20">
        <f t="shared" si="6"/>
        <v>4073651938.0195656</v>
      </c>
      <c r="R14" s="20">
        <f t="shared" si="7"/>
        <v>-10764021512.96368</v>
      </c>
    </row>
    <row r="15" spans="1:18" ht="18.75" x14ac:dyDescent="0.25">
      <c r="A15" s="8">
        <f t="shared" si="0"/>
        <v>13</v>
      </c>
      <c r="B15" s="20"/>
      <c r="C15" s="20"/>
      <c r="D15" s="20"/>
      <c r="E15" s="20"/>
      <c r="F15" s="20"/>
      <c r="G15" s="15">
        <f>'Параметры ПАГАТЭС-ЭОК'!D$4</f>
        <v>8468000000</v>
      </c>
      <c r="H15" s="29">
        <v>1500000000</v>
      </c>
      <c r="I15" s="30">
        <f t="shared" si="9"/>
        <v>0</v>
      </c>
      <c r="J15" s="20">
        <f t="shared" si="2"/>
        <v>6968000000</v>
      </c>
      <c r="K15" s="38">
        <v>0.1</v>
      </c>
      <c r="L15" s="20">
        <f t="shared" si="3"/>
        <v>6271200000</v>
      </c>
      <c r="M15" s="52">
        <v>0.12</v>
      </c>
      <c r="N15" s="41">
        <v>0.08</v>
      </c>
      <c r="O15" s="26">
        <f t="shared" si="4"/>
        <v>3.9999999999999994E-2</v>
      </c>
      <c r="P15" s="45">
        <f t="shared" si="5"/>
        <v>0.62459704958006512</v>
      </c>
      <c r="Q15" s="20">
        <f t="shared" si="6"/>
        <v>3916973017.3265042</v>
      </c>
      <c r="R15" s="20">
        <f t="shared" si="7"/>
        <v>-6847048495.6371765</v>
      </c>
    </row>
    <row r="16" spans="1:18" ht="18.75" x14ac:dyDescent="0.25">
      <c r="A16" s="8">
        <f t="shared" si="0"/>
        <v>14</v>
      </c>
      <c r="B16" s="20"/>
      <c r="C16" s="20"/>
      <c r="D16" s="20"/>
      <c r="E16" s="20"/>
      <c r="F16" s="20"/>
      <c r="G16" s="15">
        <f>'Параметры ПАГАТЭС-ЭОК'!D$4</f>
        <v>8468000000</v>
      </c>
      <c r="H16" s="29">
        <v>1500000000</v>
      </c>
      <c r="I16" s="30">
        <f t="shared" si="9"/>
        <v>0</v>
      </c>
      <c r="J16" s="20">
        <f t="shared" si="2"/>
        <v>6968000000</v>
      </c>
      <c r="K16" s="38">
        <v>0.1</v>
      </c>
      <c r="L16" s="20">
        <f t="shared" si="3"/>
        <v>6271200000</v>
      </c>
      <c r="M16" s="52">
        <v>0.12</v>
      </c>
      <c r="N16" s="41">
        <v>0.08</v>
      </c>
      <c r="O16" s="26">
        <f t="shared" si="4"/>
        <v>3.9999999999999994E-2</v>
      </c>
      <c r="P16" s="45">
        <f t="shared" si="5"/>
        <v>0.600574086134678</v>
      </c>
      <c r="Q16" s="20">
        <f t="shared" si="6"/>
        <v>3766320208.9677925</v>
      </c>
      <c r="R16" s="20">
        <f t="shared" si="7"/>
        <v>-3080728286.669384</v>
      </c>
    </row>
    <row r="17" spans="1:18" ht="18.75" x14ac:dyDescent="0.25">
      <c r="A17" s="8">
        <f t="shared" si="0"/>
        <v>15</v>
      </c>
      <c r="B17" s="20"/>
      <c r="C17" s="20"/>
      <c r="D17" s="20"/>
      <c r="E17" s="20"/>
      <c r="F17" s="20"/>
      <c r="G17" s="15">
        <f>'Параметры ПАГАТЭС-ЭОК'!D$4</f>
        <v>8468000000</v>
      </c>
      <c r="H17" s="29">
        <v>1500000000</v>
      </c>
      <c r="I17" s="30">
        <f t="shared" si="9"/>
        <v>0</v>
      </c>
      <c r="J17" s="20">
        <f t="shared" si="2"/>
        <v>6968000000</v>
      </c>
      <c r="K17" s="38">
        <v>0.1</v>
      </c>
      <c r="L17" s="20">
        <f t="shared" si="3"/>
        <v>6271200000</v>
      </c>
      <c r="M17" s="52">
        <v>0.12</v>
      </c>
      <c r="N17" s="41">
        <v>0.08</v>
      </c>
      <c r="O17" s="26">
        <f t="shared" si="4"/>
        <v>3.9999999999999994E-2</v>
      </c>
      <c r="P17" s="45">
        <f t="shared" si="5"/>
        <v>0.57747508282180582</v>
      </c>
      <c r="Q17" s="20">
        <f t="shared" si="6"/>
        <v>3621461739.3921084</v>
      </c>
      <c r="R17" s="20">
        <f t="shared" si="7"/>
        <v>540733452.72272444</v>
      </c>
    </row>
    <row r="18" spans="1:18" ht="18.75" x14ac:dyDescent="0.25">
      <c r="A18" s="8">
        <f t="shared" si="0"/>
        <v>16</v>
      </c>
      <c r="B18" s="20"/>
      <c r="C18" s="20"/>
      <c r="D18" s="20"/>
      <c r="E18" s="20"/>
      <c r="F18" s="20"/>
      <c r="G18" s="15">
        <f>'Параметры ПАГАТЭС-ЭОК'!D$4</f>
        <v>8468000000</v>
      </c>
      <c r="H18" s="29">
        <v>1500000000</v>
      </c>
      <c r="I18" s="30">
        <f t="shared" si="9"/>
        <v>0</v>
      </c>
      <c r="J18" s="20">
        <f t="shared" si="2"/>
        <v>6968000000</v>
      </c>
      <c r="K18" s="38">
        <v>0.1</v>
      </c>
      <c r="L18" s="20">
        <f t="shared" si="3"/>
        <v>6271200000</v>
      </c>
      <c r="M18" s="52">
        <v>0.12</v>
      </c>
      <c r="N18" s="41">
        <v>0.08</v>
      </c>
      <c r="O18" s="26">
        <f t="shared" si="4"/>
        <v>3.9999999999999994E-2</v>
      </c>
      <c r="P18" s="45">
        <f t="shared" si="5"/>
        <v>0.55526450271327477</v>
      </c>
      <c r="Q18" s="20">
        <f t="shared" si="6"/>
        <v>3482174749.4154887</v>
      </c>
      <c r="R18" s="20">
        <f t="shared" si="7"/>
        <v>4022908202.1382132</v>
      </c>
    </row>
    <row r="19" spans="1:18" ht="18.75" x14ac:dyDescent="0.25">
      <c r="A19" s="8">
        <f t="shared" si="0"/>
        <v>17</v>
      </c>
      <c r="B19" s="20"/>
      <c r="C19" s="20"/>
      <c r="D19" s="20"/>
      <c r="E19" s="20"/>
      <c r="F19" s="20"/>
      <c r="G19" s="15">
        <f>'Параметры ПАГАТЭС-ЭОК'!D$4</f>
        <v>8468000000</v>
      </c>
      <c r="H19" s="29">
        <v>1500000000</v>
      </c>
      <c r="I19" s="30">
        <f t="shared" si="9"/>
        <v>0</v>
      </c>
      <c r="J19" s="20">
        <f t="shared" si="2"/>
        <v>6968000000</v>
      </c>
      <c r="K19" s="38">
        <v>0.1</v>
      </c>
      <c r="L19" s="20">
        <f t="shared" si="3"/>
        <v>6271200000</v>
      </c>
      <c r="M19" s="52">
        <v>0.12</v>
      </c>
      <c r="N19" s="41">
        <v>0.08</v>
      </c>
      <c r="O19" s="26">
        <f t="shared" si="4"/>
        <v>3.9999999999999994E-2</v>
      </c>
      <c r="P19" s="45">
        <f t="shared" si="5"/>
        <v>0.53390817568584104</v>
      </c>
      <c r="Q19" s="20">
        <f t="shared" si="6"/>
        <v>3348244951.3610463</v>
      </c>
      <c r="R19" s="20">
        <f t="shared" si="7"/>
        <v>7371153153.4992599</v>
      </c>
    </row>
    <row r="20" spans="1:18" ht="18.75" x14ac:dyDescent="0.25">
      <c r="A20" s="8">
        <f t="shared" si="0"/>
        <v>18</v>
      </c>
      <c r="B20" s="20"/>
      <c r="C20" s="20"/>
      <c r="D20" s="20"/>
      <c r="E20" s="20"/>
      <c r="F20" s="20"/>
      <c r="G20" s="15">
        <f>'Параметры ПАГАТЭС-ЭОК'!D$4</f>
        <v>8468000000</v>
      </c>
      <c r="H20" s="29">
        <v>1500000000</v>
      </c>
      <c r="I20" s="30">
        <f t="shared" si="9"/>
        <v>0</v>
      </c>
      <c r="J20" s="20">
        <f t="shared" si="2"/>
        <v>6968000000</v>
      </c>
      <c r="K20" s="38">
        <v>0.1</v>
      </c>
      <c r="L20" s="20">
        <f t="shared" si="3"/>
        <v>6271200000</v>
      </c>
      <c r="M20" s="52">
        <v>0.12</v>
      </c>
      <c r="N20" s="41">
        <v>0.08</v>
      </c>
      <c r="O20" s="26">
        <f t="shared" si="4"/>
        <v>3.9999999999999994E-2</v>
      </c>
      <c r="P20" s="45">
        <f t="shared" si="5"/>
        <v>0.51337324585177024</v>
      </c>
      <c r="Q20" s="20">
        <f t="shared" si="6"/>
        <v>3219466299.3856215</v>
      </c>
      <c r="R20" s="20">
        <f t="shared" si="7"/>
        <v>10590619452.884882</v>
      </c>
    </row>
    <row r="21" spans="1:18" ht="18.75" x14ac:dyDescent="0.25">
      <c r="A21" s="8">
        <f t="shared" si="0"/>
        <v>19</v>
      </c>
      <c r="B21" s="20"/>
      <c r="C21" s="20"/>
      <c r="D21" s="20"/>
      <c r="E21" s="20"/>
      <c r="F21" s="20"/>
      <c r="G21" s="15">
        <f>'Параметры ПАГАТЭС-ЭОК'!D$4</f>
        <v>8468000000</v>
      </c>
      <c r="H21" s="29">
        <v>1500000000</v>
      </c>
      <c r="I21" s="30">
        <f t="shared" si="9"/>
        <v>0</v>
      </c>
      <c r="J21" s="20">
        <f t="shared" si="2"/>
        <v>6968000000</v>
      </c>
      <c r="K21" s="38">
        <v>0.1</v>
      </c>
      <c r="L21" s="20">
        <f t="shared" si="3"/>
        <v>6271200000</v>
      </c>
      <c r="M21" s="52">
        <v>0.12</v>
      </c>
      <c r="N21" s="41">
        <v>0.08</v>
      </c>
      <c r="O21" s="26">
        <f t="shared" si="4"/>
        <v>3.9999999999999994E-2</v>
      </c>
      <c r="P21" s="45">
        <f t="shared" si="5"/>
        <v>0.49362812101131748</v>
      </c>
      <c r="Q21" s="20">
        <f t="shared" si="6"/>
        <v>3095640672.4861741</v>
      </c>
      <c r="R21" s="20">
        <f t="shared" si="7"/>
        <v>13686260125.371056</v>
      </c>
    </row>
    <row r="22" spans="1:18" ht="18.75" x14ac:dyDescent="0.25">
      <c r="A22" s="8">
        <f t="shared" si="0"/>
        <v>20</v>
      </c>
      <c r="B22" s="20"/>
      <c r="C22" s="20"/>
      <c r="D22" s="20"/>
      <c r="E22" s="20"/>
      <c r="F22" s="20"/>
      <c r="G22" s="15">
        <f>'Параметры ПАГАТЭС-ЭОК'!D$4</f>
        <v>8468000000</v>
      </c>
      <c r="H22" s="29">
        <v>1500000000</v>
      </c>
      <c r="I22" s="30">
        <f t="shared" si="9"/>
        <v>0</v>
      </c>
      <c r="J22" s="20">
        <f t="shared" si="2"/>
        <v>6968000000</v>
      </c>
      <c r="K22" s="38">
        <v>0.1</v>
      </c>
      <c r="L22" s="20">
        <f t="shared" si="3"/>
        <v>6271200000</v>
      </c>
      <c r="M22" s="52">
        <v>0.12</v>
      </c>
      <c r="N22" s="41">
        <v>0.08</v>
      </c>
      <c r="O22" s="26">
        <f t="shared" si="4"/>
        <v>3.9999999999999994E-2</v>
      </c>
      <c r="P22" s="45">
        <f t="shared" si="5"/>
        <v>0.47464242404934376</v>
      </c>
      <c r="Q22" s="20">
        <f t="shared" si="6"/>
        <v>2976577569.6982446</v>
      </c>
      <c r="R22" s="20">
        <f t="shared" si="7"/>
        <v>16662837695.0693</v>
      </c>
    </row>
    <row r="23" spans="1:18" ht="18.75" x14ac:dyDescent="0.25">
      <c r="A23" s="8">
        <f t="shared" si="0"/>
        <v>21</v>
      </c>
      <c r="B23" s="20"/>
      <c r="C23" s="20"/>
      <c r="D23" s="20"/>
      <c r="E23" s="20"/>
      <c r="F23" s="20"/>
      <c r="G23" s="15">
        <f>'Параметры ПАГАТЭС-ЭОК'!D$4</f>
        <v>8468000000</v>
      </c>
      <c r="H23" s="29">
        <v>1500000000</v>
      </c>
      <c r="I23" s="30">
        <f t="shared" si="9"/>
        <v>0</v>
      </c>
      <c r="J23" s="20">
        <f t="shared" si="2"/>
        <v>6968000000</v>
      </c>
      <c r="K23" s="38">
        <v>0.1</v>
      </c>
      <c r="L23" s="20">
        <f t="shared" si="3"/>
        <v>6271200000</v>
      </c>
      <c r="M23" s="52">
        <v>0.12</v>
      </c>
      <c r="N23" s="41">
        <v>0.08</v>
      </c>
      <c r="O23" s="26">
        <f t="shared" si="4"/>
        <v>3.9999999999999994E-2</v>
      </c>
      <c r="P23" s="45">
        <f t="shared" si="5"/>
        <v>0.45638694620129205</v>
      </c>
      <c r="Q23" s="20">
        <f t="shared" si="6"/>
        <v>2862093817.0175428</v>
      </c>
      <c r="R23" s="20">
        <f t="shared" si="7"/>
        <v>19524931512.086842</v>
      </c>
    </row>
    <row r="24" spans="1:18" ht="18.75" x14ac:dyDescent="0.25">
      <c r="A24" s="8">
        <f t="shared" si="0"/>
        <v>22</v>
      </c>
      <c r="B24" s="20"/>
      <c r="C24" s="20"/>
      <c r="D24" s="20"/>
      <c r="E24" s="20"/>
      <c r="F24" s="20"/>
      <c r="G24" s="15">
        <f>'Параметры ПАГАТЭС-ЭОК'!D$4</f>
        <v>8468000000</v>
      </c>
      <c r="H24" s="29">
        <v>1500000000</v>
      </c>
      <c r="I24" s="30">
        <f t="shared" si="9"/>
        <v>0</v>
      </c>
      <c r="J24" s="20">
        <f t="shared" si="2"/>
        <v>6968000000</v>
      </c>
      <c r="K24" s="38">
        <v>0.1</v>
      </c>
      <c r="L24" s="20">
        <f t="shared" si="3"/>
        <v>6271200000</v>
      </c>
      <c r="M24" s="52">
        <v>0.12</v>
      </c>
      <c r="N24" s="41">
        <v>0.08</v>
      </c>
      <c r="O24" s="26">
        <f t="shared" si="4"/>
        <v>3.9999999999999994E-2</v>
      </c>
      <c r="P24" s="45">
        <f t="shared" si="5"/>
        <v>0.43883360211662686</v>
      </c>
      <c r="Q24" s="20">
        <f t="shared" si="6"/>
        <v>2752013285.5937905</v>
      </c>
      <c r="R24" s="20">
        <f t="shared" si="7"/>
        <v>22276944797.680634</v>
      </c>
    </row>
    <row r="25" spans="1:18" ht="18.75" x14ac:dyDescent="0.25">
      <c r="A25" s="8">
        <f t="shared" si="0"/>
        <v>23</v>
      </c>
      <c r="B25" s="20"/>
      <c r="C25" s="20"/>
      <c r="D25" s="20"/>
      <c r="E25" s="20"/>
      <c r="F25" s="20"/>
      <c r="G25" s="15">
        <f>'Параметры ПАГАТЭС-ЭОК'!D$4</f>
        <v>8468000000</v>
      </c>
      <c r="H25" s="29">
        <v>1500000000</v>
      </c>
      <c r="I25" s="30">
        <f t="shared" si="9"/>
        <v>0</v>
      </c>
      <c r="J25" s="20">
        <f t="shared" si="2"/>
        <v>6968000000</v>
      </c>
      <c r="K25" s="38">
        <v>0.1</v>
      </c>
      <c r="L25" s="20">
        <f t="shared" si="3"/>
        <v>6271200000</v>
      </c>
      <c r="M25" s="52">
        <v>0.12</v>
      </c>
      <c r="N25" s="41">
        <v>0.08</v>
      </c>
      <c r="O25" s="26">
        <f t="shared" si="4"/>
        <v>3.9999999999999994E-2</v>
      </c>
      <c r="P25" s="45">
        <f t="shared" si="5"/>
        <v>0.42195538665060278</v>
      </c>
      <c r="Q25" s="20">
        <f t="shared" si="6"/>
        <v>2646166620.7632604</v>
      </c>
      <c r="R25" s="20">
        <f t="shared" si="7"/>
        <v>24923111418.443893</v>
      </c>
    </row>
    <row r="26" spans="1:18" ht="18.75" x14ac:dyDescent="0.25">
      <c r="A26" s="8">
        <f t="shared" si="0"/>
        <v>24</v>
      </c>
      <c r="B26" s="20"/>
      <c r="C26" s="20"/>
      <c r="D26" s="20"/>
      <c r="E26" s="20"/>
      <c r="F26" s="20"/>
      <c r="G26" s="15">
        <f>'Параметры ПАГАТЭС-ЭОК'!D$4</f>
        <v>8468000000</v>
      </c>
      <c r="H26" s="29">
        <v>1500000000</v>
      </c>
      <c r="I26" s="30">
        <f t="shared" si="9"/>
        <v>0</v>
      </c>
      <c r="J26" s="20">
        <f t="shared" si="2"/>
        <v>6968000000</v>
      </c>
      <c r="K26" s="38">
        <v>0.1</v>
      </c>
      <c r="L26" s="20">
        <f t="shared" si="3"/>
        <v>6271200000</v>
      </c>
      <c r="M26" s="52">
        <v>0.12</v>
      </c>
      <c r="N26" s="41">
        <v>0.08</v>
      </c>
      <c r="O26" s="26">
        <f t="shared" si="4"/>
        <v>3.9999999999999994E-2</v>
      </c>
      <c r="P26" s="45">
        <f t="shared" si="5"/>
        <v>0.40572633331788732</v>
      </c>
      <c r="Q26" s="20">
        <f t="shared" si="6"/>
        <v>2544390981.5031352</v>
      </c>
      <c r="R26" s="20">
        <f t="shared" si="7"/>
        <v>27467502399.947029</v>
      </c>
    </row>
    <row r="27" spans="1:18" ht="18.75" x14ac:dyDescent="0.25">
      <c r="A27" s="8">
        <f t="shared" si="0"/>
        <v>25</v>
      </c>
      <c r="B27" s="20"/>
      <c r="C27" s="20"/>
      <c r="D27" s="20"/>
      <c r="E27" s="20"/>
      <c r="F27" s="20"/>
      <c r="G27" s="15">
        <f>'Параметры ПАГАТЭС-ЭОК'!D$4</f>
        <v>8468000000</v>
      </c>
      <c r="H27" s="29">
        <v>1500000000</v>
      </c>
      <c r="I27" s="30">
        <f t="shared" si="9"/>
        <v>0</v>
      </c>
      <c r="J27" s="20">
        <f t="shared" si="2"/>
        <v>6968000000</v>
      </c>
      <c r="K27" s="38">
        <v>0.1</v>
      </c>
      <c r="L27" s="20">
        <f t="shared" si="3"/>
        <v>6271200000</v>
      </c>
      <c r="M27" s="52">
        <v>0.12</v>
      </c>
      <c r="N27" s="41">
        <v>0.08</v>
      </c>
      <c r="O27" s="26">
        <f t="shared" si="4"/>
        <v>3.9999999999999994E-2</v>
      </c>
      <c r="P27" s="45">
        <f t="shared" si="5"/>
        <v>0.39012147434412242</v>
      </c>
      <c r="Q27" s="20">
        <f t="shared" si="6"/>
        <v>2446529789.9068604</v>
      </c>
      <c r="R27" s="20">
        <f t="shared" si="7"/>
        <v>29914032189.853889</v>
      </c>
    </row>
    <row r="28" spans="1:18" ht="18.75" x14ac:dyDescent="0.25">
      <c r="A28" s="8">
        <f t="shared" si="0"/>
        <v>26</v>
      </c>
      <c r="B28" s="20"/>
      <c r="C28" s="20"/>
      <c r="D28" s="20"/>
      <c r="E28" s="20"/>
      <c r="F28" s="20"/>
      <c r="G28" s="15">
        <f>'Параметры ПАГАТЭС-ЭОК'!D$4</f>
        <v>8468000000</v>
      </c>
      <c r="H28" s="29">
        <v>1500000000</v>
      </c>
      <c r="I28" s="30">
        <f t="shared" si="9"/>
        <v>0</v>
      </c>
      <c r="J28" s="20">
        <f t="shared" si="2"/>
        <v>6968000000</v>
      </c>
      <c r="K28" s="38">
        <v>0.1</v>
      </c>
      <c r="L28" s="20">
        <f t="shared" si="3"/>
        <v>6271200000</v>
      </c>
      <c r="M28" s="52">
        <v>0.12</v>
      </c>
      <c r="N28" s="41">
        <v>0.08</v>
      </c>
      <c r="O28" s="26">
        <f t="shared" si="4"/>
        <v>3.9999999999999994E-2</v>
      </c>
      <c r="P28" s="45">
        <f t="shared" si="5"/>
        <v>0.37511680225396377</v>
      </c>
      <c r="Q28" s="20">
        <f t="shared" si="6"/>
        <v>2352432490.2950578</v>
      </c>
      <c r="R28" s="20">
        <f t="shared" si="7"/>
        <v>32266464680.148949</v>
      </c>
    </row>
    <row r="29" spans="1:18" ht="18.75" x14ac:dyDescent="0.25">
      <c r="A29" s="8">
        <f t="shared" si="0"/>
        <v>27</v>
      </c>
      <c r="B29" s="20"/>
      <c r="C29" s="20"/>
      <c r="D29" s="20"/>
      <c r="E29" s="20"/>
      <c r="F29" s="20"/>
      <c r="G29" s="15">
        <f>'Параметры ПАГАТЭС-ЭОК'!D$4</f>
        <v>8468000000</v>
      </c>
      <c r="H29" s="29">
        <v>1500000000</v>
      </c>
      <c r="I29" s="30">
        <f t="shared" si="9"/>
        <v>0</v>
      </c>
      <c r="J29" s="20">
        <f t="shared" si="2"/>
        <v>6968000000</v>
      </c>
      <c r="K29" s="38">
        <v>0.1</v>
      </c>
      <c r="L29" s="20">
        <f t="shared" si="3"/>
        <v>6271200000</v>
      </c>
      <c r="M29" s="52">
        <v>0.12</v>
      </c>
      <c r="N29" s="41">
        <v>0.08</v>
      </c>
      <c r="O29" s="26">
        <f t="shared" si="4"/>
        <v>3.9999999999999994E-2</v>
      </c>
      <c r="P29" s="45">
        <f t="shared" si="5"/>
        <v>0.36068923293650368</v>
      </c>
      <c r="Q29" s="20">
        <f t="shared" si="6"/>
        <v>2261954317.5914021</v>
      </c>
      <c r="R29" s="20">
        <f t="shared" si="7"/>
        <v>34528418997.740349</v>
      </c>
    </row>
    <row r="30" spans="1:18" ht="18.75" x14ac:dyDescent="0.25">
      <c r="A30" s="8">
        <f t="shared" si="0"/>
        <v>28</v>
      </c>
      <c r="B30" s="20"/>
      <c r="C30" s="20"/>
      <c r="D30" s="20"/>
      <c r="E30" s="20"/>
      <c r="F30" s="20"/>
      <c r="G30" s="15">
        <f>'Параметры ПАГАТЭС-ЭОК'!D$4</f>
        <v>8468000000</v>
      </c>
      <c r="H30" s="29">
        <v>1500000000</v>
      </c>
      <c r="I30" s="30">
        <f t="shared" si="9"/>
        <v>0</v>
      </c>
      <c r="J30" s="20">
        <f t="shared" si="2"/>
        <v>6968000000</v>
      </c>
      <c r="K30" s="38">
        <v>0.1</v>
      </c>
      <c r="L30" s="20">
        <f t="shared" si="3"/>
        <v>6271200000</v>
      </c>
      <c r="M30" s="52">
        <v>0.12</v>
      </c>
      <c r="N30" s="41">
        <v>0.08</v>
      </c>
      <c r="O30" s="26">
        <f t="shared" si="4"/>
        <v>3.9999999999999994E-2</v>
      </c>
      <c r="P30" s="45">
        <f t="shared" si="5"/>
        <v>0.3468165701312535</v>
      </c>
      <c r="Q30" s="20">
        <f t="shared" si="6"/>
        <v>2174956074.6071172</v>
      </c>
      <c r="R30" s="20">
        <f>SUM(R29,Q30)</f>
        <v>36703375072.347466</v>
      </c>
    </row>
    <row r="31" spans="1:18" ht="18.75" x14ac:dyDescent="0.25">
      <c r="A31" s="8">
        <f t="shared" si="0"/>
        <v>29</v>
      </c>
      <c r="B31" s="20"/>
      <c r="C31" s="20"/>
      <c r="D31" s="20"/>
      <c r="E31" s="20"/>
      <c r="F31" s="20"/>
      <c r="G31" s="15">
        <f>'Параметры ПАГАТЭС-ЭОК'!D$4</f>
        <v>8468000000</v>
      </c>
      <c r="H31" s="29">
        <v>1500000000</v>
      </c>
      <c r="I31" s="30">
        <f t="shared" si="9"/>
        <v>0</v>
      </c>
      <c r="J31" s="20">
        <f t="shared" si="2"/>
        <v>6968000000</v>
      </c>
      <c r="K31" s="38">
        <v>0.1</v>
      </c>
      <c r="L31" s="20">
        <f>J31-(J31*K31)</f>
        <v>6271200000</v>
      </c>
      <c r="M31" s="52">
        <v>0.12</v>
      </c>
      <c r="N31" s="41">
        <v>0.08</v>
      </c>
      <c r="O31" s="26">
        <f t="shared" si="4"/>
        <v>3.9999999999999994E-2</v>
      </c>
      <c r="P31" s="45">
        <f t="shared" si="5"/>
        <v>0.3334774712800514</v>
      </c>
      <c r="Q31" s="20">
        <f t="shared" si="6"/>
        <v>2091303917.8914583</v>
      </c>
      <c r="R31" s="20">
        <f t="shared" si="7"/>
        <v>38794678990.238922</v>
      </c>
    </row>
    <row r="32" spans="1:18" ht="18.75" x14ac:dyDescent="0.25">
      <c r="A32" s="8">
        <f>SUM(1,A31)</f>
        <v>30</v>
      </c>
      <c r="B32" s="20"/>
      <c r="C32" s="20"/>
      <c r="D32" s="20"/>
      <c r="E32" s="20"/>
      <c r="F32" s="20"/>
      <c r="G32" s="15">
        <f>'Параметры ПАГАТЭС-ЭОК'!D$4</f>
        <v>8468000000</v>
      </c>
      <c r="H32" s="29">
        <v>1500000000</v>
      </c>
      <c r="I32" s="30">
        <f t="shared" si="9"/>
        <v>0</v>
      </c>
      <c r="J32" s="20">
        <f t="shared" si="2"/>
        <v>6968000000</v>
      </c>
      <c r="K32" s="38">
        <v>0.1</v>
      </c>
      <c r="L32" s="20">
        <f>J32-(J32*K32)</f>
        <v>6271200000</v>
      </c>
      <c r="M32" s="52">
        <v>0.12</v>
      </c>
      <c r="N32" s="41">
        <v>0.08</v>
      </c>
      <c r="O32" s="26">
        <f t="shared" si="4"/>
        <v>3.9999999999999994E-2</v>
      </c>
      <c r="P32" s="45">
        <f t="shared" si="5"/>
        <v>0.32065141469235708</v>
      </c>
      <c r="Q32" s="20">
        <f t="shared" si="6"/>
        <v>2010869151.8187099</v>
      </c>
      <c r="R32" s="20">
        <f>SUM(R31,Q32)</f>
        <v>40805548142.057632</v>
      </c>
    </row>
    <row r="33" spans="2:18" ht="15.75" x14ac:dyDescent="0.25">
      <c r="B33" s="21">
        <f>SUM(B3:B32)</f>
        <v>10000000000</v>
      </c>
      <c r="C33" s="22"/>
      <c r="D33" s="21">
        <f>SUM(D3:D6)</f>
        <v>10000000000</v>
      </c>
      <c r="E33" s="24">
        <f>SUM(E3:E32)</f>
        <v>20000000000</v>
      </c>
      <c r="F33" s="55">
        <f>SUM(F3:F7)</f>
        <v>40000000000</v>
      </c>
      <c r="G33" s="54">
        <f>SUM(G6:G32)</f>
        <v>221168000000</v>
      </c>
      <c r="I33" s="31">
        <f>SUM(I8:I32)</f>
        <v>9625000000</v>
      </c>
      <c r="J33" s="33">
        <f>SUM(J3:J32)</f>
        <v>127418000000</v>
      </c>
      <c r="L33" s="33">
        <f>SUM(L3:L32)</f>
        <v>110401200000</v>
      </c>
      <c r="R33" s="47"/>
    </row>
    <row r="34" spans="2:18" ht="15.75" x14ac:dyDescent="0.25">
      <c r="B34" s="20"/>
      <c r="Q34" s="47"/>
    </row>
    <row r="35" spans="2:18" x14ac:dyDescent="0.25">
      <c r="J35" s="34" t="s">
        <v>26</v>
      </c>
      <c r="K35" s="34" t="s">
        <v>29</v>
      </c>
      <c r="L35" s="34" t="s">
        <v>26</v>
      </c>
      <c r="Q35" s="48"/>
      <c r="R35" s="34" t="s">
        <v>41</v>
      </c>
    </row>
    <row r="36" spans="2:18" ht="15.75" x14ac:dyDescent="0.25">
      <c r="J36" s="35">
        <f>IRR(L3:L32)</f>
        <v>0.10036378565862925</v>
      </c>
      <c r="K36" s="37">
        <f>J33-L33</f>
        <v>17016800000</v>
      </c>
      <c r="L36" s="35">
        <f>IRR(L3:L32)</f>
        <v>0.10036378565862925</v>
      </c>
      <c r="P36" s="46"/>
      <c r="Q36" s="49"/>
      <c r="R36" s="51">
        <f>SUM(R3:R32)</f>
        <v>50550977833.013428</v>
      </c>
    </row>
    <row r="37" spans="2:18" x14ac:dyDescent="0.25">
      <c r="Q37" s="49"/>
    </row>
    <row r="38" spans="2:18" x14ac:dyDescent="0.25">
      <c r="E38" s="56"/>
      <c r="Q38" s="50"/>
    </row>
    <row r="40" spans="2:18" x14ac:dyDescent="0.25">
      <c r="F40" s="22"/>
    </row>
    <row r="51" spans="3:3" x14ac:dyDescent="0.25">
      <c r="C51" s="53"/>
    </row>
    <row r="52" spans="3:3" x14ac:dyDescent="0.25">
      <c r="C52" s="5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Хар-ки Сев.-Крымск.ПАГАТЭС-ЭОК</vt:lpstr>
      <vt:lpstr>Параметры ПАГАТЭС-ЭОК</vt:lpstr>
      <vt:lpstr>Финмодель ПАГАТЭС-ЭОК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 Ильюша</dc:creator>
  <cp:lastModifiedBy>Анатолий Ильюша</cp:lastModifiedBy>
  <dcterms:created xsi:type="dcterms:W3CDTF">2017-05-27T10:08:58Z</dcterms:created>
  <dcterms:modified xsi:type="dcterms:W3CDTF">2019-03-11T18:45:44Z</dcterms:modified>
</cp:coreProperties>
</file>